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pvwfs11\home\igor.majetic\Documents\Moje zpiz datoteke\2022\43_javna naročila\"/>
    </mc:Choice>
  </mc:AlternateContent>
  <bookViews>
    <workbookView xWindow="0" yWindow="0" windowWidth="8835" windowHeight="9345"/>
  </bookViews>
  <sheets>
    <sheet name="OE Koper - površine" sheetId="22" r:id="rId1"/>
    <sheet name="OE Koper - vrste površin" sheetId="2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7" i="22" l="1"/>
  <c r="C6" i="22"/>
  <c r="C4" i="23" l="1"/>
  <c r="C19" i="23" l="1"/>
  <c r="C20" i="23"/>
  <c r="C21" i="23"/>
  <c r="C18" i="23"/>
  <c r="W7" i="22"/>
  <c r="W6" i="22"/>
  <c r="E22" i="23" l="1"/>
  <c r="AA8" i="22"/>
  <c r="Z8" i="22"/>
  <c r="F22" i="23" l="1"/>
  <c r="D22" i="23"/>
  <c r="C22" i="23" l="1"/>
  <c r="C13" i="23"/>
  <c r="E14" i="23"/>
  <c r="Q6" i="22"/>
  <c r="Q5" i="22"/>
  <c r="C5" i="23"/>
  <c r="Y8" i="22"/>
  <c r="AB8" i="22"/>
  <c r="X8" i="22"/>
  <c r="W8" i="22"/>
  <c r="Z9" i="22" s="1"/>
  <c r="S8" i="22"/>
  <c r="R8" i="22"/>
  <c r="E8" i="22"/>
  <c r="F8" i="22"/>
  <c r="G8" i="22"/>
  <c r="H8" i="22"/>
  <c r="I8" i="22"/>
  <c r="J8" i="22"/>
  <c r="K8" i="22"/>
  <c r="L8" i="22"/>
  <c r="D8" i="22"/>
  <c r="Q8" i="22" l="1"/>
  <c r="D14" i="23"/>
  <c r="C14" i="23"/>
  <c r="C6" i="23"/>
  <c r="C7" i="23"/>
  <c r="C8" i="23"/>
  <c r="W9" i="22"/>
  <c r="R9" i="22"/>
  <c r="E9" i="23"/>
  <c r="D9" i="23"/>
  <c r="C8" i="22"/>
  <c r="X9" i="22" l="1"/>
  <c r="C9" i="23"/>
  <c r="AB9" i="22"/>
  <c r="D9" i="22"/>
  <c r="C9" i="22"/>
  <c r="G9" i="22"/>
  <c r="J9" i="22"/>
  <c r="I9" i="22"/>
  <c r="K9" i="22"/>
  <c r="Q9" i="22"/>
</calcChain>
</file>

<file path=xl/sharedStrings.xml><?xml version="1.0" encoding="utf-8"?>
<sst xmlns="http://schemas.openxmlformats.org/spreadsheetml/2006/main" count="92" uniqueCount="46">
  <si>
    <t>vinil</t>
  </si>
  <si>
    <t>število prostorov</t>
  </si>
  <si>
    <t>KL</t>
  </si>
  <si>
    <t>št. delov. mest</t>
  </si>
  <si>
    <t xml:space="preserve">keramika </t>
  </si>
  <si>
    <t>Sanitarije</t>
  </si>
  <si>
    <t>Pisarne</t>
  </si>
  <si>
    <t>Hodniki</t>
  </si>
  <si>
    <t>Stavba</t>
  </si>
  <si>
    <t>Etaža</t>
  </si>
  <si>
    <t>Arhivski prost. in skladišča</t>
  </si>
  <si>
    <t>Prostori</t>
  </si>
  <si>
    <t xml:space="preserve">Skupaj </t>
  </si>
  <si>
    <t>Skupaj</t>
  </si>
  <si>
    <t>Delež</t>
  </si>
  <si>
    <t>Zunanje žaluzije</t>
  </si>
  <si>
    <r>
      <t>Skupna površina [m</t>
    </r>
    <r>
      <rPr>
        <b/>
        <vertAlign val="superscript"/>
        <sz val="8"/>
        <color theme="0"/>
        <rFont val="Verdana"/>
        <family val="2"/>
        <charset val="238"/>
      </rPr>
      <t>2</t>
    </r>
    <r>
      <rPr>
        <b/>
        <sz val="8"/>
        <color theme="0"/>
        <rFont val="Verdana"/>
        <family val="2"/>
        <charset val="238"/>
      </rPr>
      <t>]</t>
    </r>
  </si>
  <si>
    <r>
      <t>površina [m</t>
    </r>
    <r>
      <rPr>
        <vertAlign val="superscript"/>
        <sz val="8"/>
        <color theme="0"/>
        <rFont val="Verdana"/>
        <family val="2"/>
        <charset val="238"/>
      </rPr>
      <t>2</t>
    </r>
    <r>
      <rPr>
        <sz val="8"/>
        <color theme="0"/>
        <rFont val="Verdana"/>
        <family val="2"/>
        <charset val="238"/>
      </rPr>
      <t>]</t>
    </r>
  </si>
  <si>
    <t>Steklena površina</t>
  </si>
  <si>
    <r>
      <t>Vrste talnih oblog v pomožnih prostorih in njihova površina [m</t>
    </r>
    <r>
      <rPr>
        <b/>
        <vertAlign val="superscript"/>
        <sz val="8"/>
        <color theme="0"/>
        <rFont val="Verdana"/>
        <family val="2"/>
        <charset val="238"/>
      </rPr>
      <t>2</t>
    </r>
    <r>
      <rPr>
        <b/>
        <sz val="8"/>
        <color theme="0"/>
        <rFont val="Verdana"/>
        <family val="2"/>
        <charset val="238"/>
      </rPr>
      <t>]</t>
    </r>
  </si>
  <si>
    <r>
      <t>Vrste talnih oblog v pisarniških prostorih in njihova površina [m</t>
    </r>
    <r>
      <rPr>
        <b/>
        <vertAlign val="superscript"/>
        <sz val="8"/>
        <color theme="0"/>
        <rFont val="Verdana"/>
        <family val="2"/>
        <charset val="238"/>
      </rPr>
      <t>2</t>
    </r>
    <r>
      <rPr>
        <b/>
        <sz val="8"/>
        <color theme="0"/>
        <rFont val="Verdana"/>
        <family val="2"/>
        <charset val="238"/>
      </rPr>
      <t>]</t>
    </r>
  </si>
  <si>
    <r>
      <t>obojestr. površina [m</t>
    </r>
    <r>
      <rPr>
        <vertAlign val="superscript"/>
        <sz val="8"/>
        <color theme="0"/>
        <rFont val="Verdana"/>
        <family val="2"/>
        <charset val="238"/>
      </rPr>
      <t>2</t>
    </r>
    <r>
      <rPr>
        <sz val="8"/>
        <color theme="0"/>
        <rFont val="Verdana"/>
        <family val="2"/>
        <charset val="238"/>
      </rPr>
      <t>]</t>
    </r>
  </si>
  <si>
    <t>število</t>
  </si>
  <si>
    <t>Okna z zunan. policami</t>
  </si>
  <si>
    <r>
      <t>Vrste steklenih površin in senčil ter njihova površina [m</t>
    </r>
    <r>
      <rPr>
        <b/>
        <vertAlign val="superscript"/>
        <sz val="8"/>
        <color theme="0"/>
        <rFont val="Verdana"/>
        <family val="2"/>
        <charset val="238"/>
      </rPr>
      <t>2</t>
    </r>
    <r>
      <rPr>
        <b/>
        <sz val="8"/>
        <color theme="0"/>
        <rFont val="Verdana"/>
        <family val="2"/>
        <charset val="238"/>
      </rPr>
      <t>]</t>
    </r>
  </si>
  <si>
    <t>Okna z zun. policami (obojestr. pov.)</t>
  </si>
  <si>
    <t xml:space="preserve">Zunanje  žaluzije </t>
  </si>
  <si>
    <t>Vetrolov</t>
  </si>
  <si>
    <t>Vetrolov do viš. 4 m (oboj. pov.)</t>
  </si>
  <si>
    <t>Površine pisarniških prostorov</t>
  </si>
  <si>
    <t>Površine pomožnih prostorov</t>
  </si>
  <si>
    <t>Steklene površine in senčila</t>
  </si>
  <si>
    <t>Keramika</t>
  </si>
  <si>
    <t>Pristaniška 12</t>
  </si>
  <si>
    <t>N1</t>
  </si>
  <si>
    <t>N2</t>
  </si>
  <si>
    <r>
      <t>enostr. površina [m</t>
    </r>
    <r>
      <rPr>
        <vertAlign val="superscript"/>
        <sz val="8"/>
        <color theme="0"/>
        <rFont val="Verdana"/>
        <family val="2"/>
        <charset val="238"/>
      </rPr>
      <t>2</t>
    </r>
    <r>
      <rPr>
        <sz val="8"/>
        <color theme="0"/>
        <rFont val="Verdana"/>
        <family val="2"/>
        <charset val="238"/>
      </rPr>
      <t>]</t>
    </r>
  </si>
  <si>
    <t xml:space="preserve">Notranje  žaluzije </t>
  </si>
  <si>
    <t xml:space="preserve">Čakalnica </t>
  </si>
  <si>
    <t>Čakalnica</t>
  </si>
  <si>
    <t>temopan steklo, okvirji, zun. police</t>
  </si>
  <si>
    <t>ALU  žaluzije ročni  pogon</t>
  </si>
  <si>
    <t>termopan steklo, okvirji</t>
  </si>
  <si>
    <t>Sejna soba s čajno kuhinjo</t>
  </si>
  <si>
    <t>PRILOGA ZA SKLOP 3: POVRŠINE PROSTOROV</t>
  </si>
  <si>
    <t>PRILOGA ZA SKLOP 3: VRSTE POVRŠIN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</si>
</sst>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#,##0.0"/>
    <numFmt numFmtId="166" formatCode="0.0%"/>
  </numFmts>
  <fonts count="13" x14ac:knownFonts="1">
    <font>
      <sz val="11"/>
      <color theme="1"/>
      <name val="Calibri"/>
      <family val="2"/>
      <charset val="238"/>
      <scheme val="minor"/>
    </font>
    <font>
      <sz val="8"/>
      <color theme="1"/>
      <name val="Verdana"/>
      <family val="2"/>
      <charset val="238"/>
    </font>
    <font>
      <b/>
      <sz val="8"/>
      <color theme="0"/>
      <name val="Verdana"/>
      <family val="2"/>
      <charset val="238"/>
    </font>
    <font>
      <b/>
      <sz val="8"/>
      <color theme="4" tint="-0.499984740745262"/>
      <name val="Verdana"/>
      <family val="2"/>
      <charset val="238"/>
    </font>
    <font>
      <sz val="8"/>
      <color theme="4" tint="-0.499984740745262"/>
      <name val="Verdana"/>
      <family val="2"/>
      <charset val="238"/>
    </font>
    <font>
      <sz val="8"/>
      <color theme="0"/>
      <name val="Verdana"/>
      <family val="2"/>
      <charset val="238"/>
    </font>
    <font>
      <sz val="8"/>
      <color theme="9" tint="-0.499984740745262"/>
      <name val="Verdana"/>
      <family val="2"/>
      <charset val="238"/>
    </font>
    <font>
      <b/>
      <sz val="8"/>
      <color theme="9" tint="-0.499984740745262"/>
      <name val="Verdana"/>
      <family val="2"/>
      <charset val="238"/>
    </font>
    <font>
      <sz val="8"/>
      <color theme="8" tint="-0.499984740745262"/>
      <name val="Verdana"/>
      <family val="2"/>
      <charset val="238"/>
    </font>
    <font>
      <b/>
      <sz val="8"/>
      <color theme="8" tint="-0.499984740745262"/>
      <name val="Verdana"/>
      <family val="2"/>
      <charset val="238"/>
    </font>
    <font>
      <b/>
      <vertAlign val="superscript"/>
      <sz val="8"/>
      <color theme="0"/>
      <name val="Verdana"/>
      <family val="2"/>
      <charset val="238"/>
    </font>
    <font>
      <vertAlign val="superscript"/>
      <sz val="8"/>
      <color theme="0"/>
      <name val="Verdana"/>
      <family val="2"/>
      <charset val="238"/>
    </font>
    <font>
      <b/>
      <sz val="10"/>
      <color theme="1"/>
      <name val="Verdana"/>
      <family val="2"/>
      <charset val="238"/>
    </font>
  </fonts>
  <fills count="1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35">
    <border>
      <left/>
      <right/>
      <top/>
      <bottom/>
      <diagonal/>
    </border>
    <border>
      <left style="thin">
        <color theme="4" tint="0.39991454817346722"/>
      </left>
      <right style="thin">
        <color theme="4" tint="0.39991454817346722"/>
      </right>
      <top style="thin">
        <color theme="4" tint="0.39991454817346722"/>
      </top>
      <bottom style="thin">
        <color theme="4" tint="0.39991454817346722"/>
      </bottom>
      <diagonal/>
    </border>
    <border>
      <left style="thin">
        <color theme="4" tint="0.39991454817346722"/>
      </left>
      <right style="thin">
        <color theme="4" tint="0.39991454817346722"/>
      </right>
      <top/>
      <bottom style="thin">
        <color theme="4" tint="0.39991454817346722"/>
      </bottom>
      <diagonal/>
    </border>
    <border>
      <left style="thin">
        <color theme="4" tint="0.39994506668294322"/>
      </left>
      <right style="thin">
        <color theme="4" tint="0.39991454817346722"/>
      </right>
      <top style="thin">
        <color theme="4" tint="0.39991454817346722"/>
      </top>
      <bottom style="thin">
        <color theme="4" tint="0.39991454817346722"/>
      </bottom>
      <diagonal/>
    </border>
    <border>
      <left style="thin">
        <color theme="4" tint="0.39994506668294322"/>
      </left>
      <right style="thin">
        <color theme="4" tint="0.39991454817346722"/>
      </right>
      <top style="thin">
        <color theme="4" tint="0.39991454817346722"/>
      </top>
      <bottom style="thin">
        <color theme="4" tint="0.39994506668294322"/>
      </bottom>
      <diagonal/>
    </border>
    <border>
      <left style="thin">
        <color theme="4" tint="0.39991454817346722"/>
      </left>
      <right style="thin">
        <color theme="4" tint="0.39991454817346722"/>
      </right>
      <top style="thin">
        <color theme="4" tint="0.39991454817346722"/>
      </top>
      <bottom style="thin">
        <color theme="4" tint="0.39994506668294322"/>
      </bottom>
      <diagonal/>
    </border>
    <border>
      <left style="thin">
        <color theme="4" tint="0.39991454817346722"/>
      </left>
      <right style="thin">
        <color theme="4" tint="0.39991454817346722"/>
      </right>
      <top style="thin">
        <color theme="4" tint="0.39991454817346722"/>
      </top>
      <bottom/>
      <diagonal/>
    </border>
    <border>
      <left style="thin">
        <color theme="9" tint="0.39991454817346722"/>
      </left>
      <right style="thin">
        <color theme="9" tint="0.39991454817346722"/>
      </right>
      <top style="thin">
        <color theme="9" tint="0.39991454817346722"/>
      </top>
      <bottom style="thin">
        <color theme="9" tint="0.39994506668294322"/>
      </bottom>
      <diagonal/>
    </border>
    <border>
      <left style="thin">
        <color theme="9" tint="0.39991454817346722"/>
      </left>
      <right style="thin">
        <color theme="9" tint="0.39991454817346722"/>
      </right>
      <top style="thin">
        <color theme="9" tint="0.39991454817346722"/>
      </top>
      <bottom style="thin">
        <color theme="9" tint="0.39991454817346722"/>
      </bottom>
      <diagonal/>
    </border>
    <border>
      <left style="thin">
        <color theme="9" tint="0.39994506668294322"/>
      </left>
      <right style="thin">
        <color theme="9" tint="0.39991454817346722"/>
      </right>
      <top style="thin">
        <color theme="9" tint="0.39991454817346722"/>
      </top>
      <bottom style="thin">
        <color theme="9" tint="0.39994506668294322"/>
      </bottom>
      <diagonal/>
    </border>
    <border>
      <left style="thin">
        <color theme="9" tint="0.39994506668294322"/>
      </left>
      <right style="thin">
        <color theme="9" tint="0.39991454817346722"/>
      </right>
      <top style="thin">
        <color theme="9" tint="0.39991454817346722"/>
      </top>
      <bottom style="thin">
        <color theme="9" tint="0.39991454817346722"/>
      </bottom>
      <diagonal/>
    </border>
    <border>
      <left style="thin">
        <color theme="4" tint="0.39991454817346722"/>
      </left>
      <right style="thin">
        <color theme="4" tint="0.39991454817346722"/>
      </right>
      <top style="thin">
        <color theme="4" tint="0.39994506668294322"/>
      </top>
      <bottom style="thin">
        <color theme="4" tint="0.39991454817346722"/>
      </bottom>
      <diagonal/>
    </border>
    <border>
      <left style="thin">
        <color theme="8" tint="0.39994506668294322"/>
      </left>
      <right style="thin">
        <color theme="8" tint="0.39991454817346722"/>
      </right>
      <top style="thin">
        <color theme="8" tint="0.39994506668294322"/>
      </top>
      <bottom style="thin">
        <color theme="8" tint="0.39994506668294322"/>
      </bottom>
      <diagonal/>
    </border>
    <border>
      <left style="thin">
        <color theme="8" tint="0.39991454817346722"/>
      </left>
      <right style="thin">
        <color theme="8" tint="0.39991454817346722"/>
      </right>
      <top style="thin">
        <color theme="8" tint="0.39994506668294322"/>
      </top>
      <bottom style="thin">
        <color theme="8" tint="0.39994506668294322"/>
      </bottom>
      <diagonal/>
    </border>
    <border>
      <left style="thin">
        <color theme="4" tint="0.39994506668294322"/>
      </left>
      <right style="thin">
        <color theme="4" tint="0.39991454817346722"/>
      </right>
      <top style="thin">
        <color theme="4" tint="0.39994506668294322"/>
      </top>
      <bottom style="thin">
        <color theme="4" tint="0.39991454817346722"/>
      </bottom>
      <diagonal/>
    </border>
    <border>
      <left style="thin">
        <color theme="8" tint="0.39994506668294322"/>
      </left>
      <right style="thin">
        <color theme="8" tint="0.39991454817346722"/>
      </right>
      <top style="thin">
        <color theme="8" tint="0.39991454817346722"/>
      </top>
      <bottom style="thin">
        <color theme="8" tint="0.39994506668294322"/>
      </bottom>
      <diagonal/>
    </border>
    <border>
      <left style="thin">
        <color theme="8" tint="0.39994506668294322"/>
      </left>
      <right style="thin">
        <color theme="8" tint="0.39991454817346722"/>
      </right>
      <top style="thin">
        <color theme="8" tint="0.39991454817346722"/>
      </top>
      <bottom style="thin">
        <color theme="8" tint="0.39991454817346722"/>
      </bottom>
      <diagonal/>
    </border>
    <border>
      <left style="thin">
        <color theme="8" tint="0.39991454817346722"/>
      </left>
      <right style="thin">
        <color theme="8" tint="0.39991454817346722"/>
      </right>
      <top style="thin">
        <color theme="8" tint="0.39991454817346722"/>
      </top>
      <bottom style="thin">
        <color theme="8" tint="0.39991454817346722"/>
      </bottom>
      <diagonal/>
    </border>
    <border>
      <left style="thin">
        <color theme="8" tint="0.39991454817346722"/>
      </left>
      <right style="thin">
        <color theme="8" tint="0.39991454817346722"/>
      </right>
      <top style="thin">
        <color theme="8" tint="0.39991454817346722"/>
      </top>
      <bottom style="thin">
        <color theme="8" tint="0.39994506668294322"/>
      </bottom>
      <diagonal/>
    </border>
    <border>
      <left style="thin">
        <color theme="8" tint="0.39991454817346722"/>
      </left>
      <right style="thin">
        <color theme="8" tint="0.39994506668294322"/>
      </right>
      <top style="thin">
        <color theme="8" tint="0.39994506668294322"/>
      </top>
      <bottom style="thin">
        <color theme="8" tint="0.39994506668294322"/>
      </bottom>
      <diagonal/>
    </border>
    <border>
      <left style="thin">
        <color theme="4" tint="0.39991454817346722"/>
      </left>
      <right style="thin">
        <color theme="4" tint="0.39991454817346722"/>
      </right>
      <top/>
      <bottom/>
      <diagonal/>
    </border>
    <border>
      <left style="thin">
        <color theme="9" tint="0.39994506668294322"/>
      </left>
      <right style="thin">
        <color theme="9" tint="0.39991454817346722"/>
      </right>
      <top style="thin">
        <color theme="9" tint="0.39991454817346722"/>
      </top>
      <bottom/>
      <diagonal/>
    </border>
    <border>
      <left style="thin">
        <color theme="9" tint="0.39994506668294322"/>
      </left>
      <right style="thin">
        <color theme="9" tint="0.39991454817346722"/>
      </right>
      <top/>
      <bottom/>
      <diagonal/>
    </border>
    <border>
      <left style="thin">
        <color theme="9" tint="0.39994506668294322"/>
      </left>
      <right style="thin">
        <color theme="9" tint="0.39991454817346722"/>
      </right>
      <top/>
      <bottom style="thin">
        <color theme="9" tint="0.39991454817346722"/>
      </bottom>
      <diagonal/>
    </border>
    <border>
      <left style="thin">
        <color theme="8" tint="0.39994506668294322"/>
      </left>
      <right style="thin">
        <color theme="8" tint="0.39991454817346722"/>
      </right>
      <top style="thin">
        <color theme="8" tint="0.39994506668294322"/>
      </top>
      <bottom/>
      <diagonal/>
    </border>
    <border>
      <left style="thin">
        <color theme="8" tint="0.39994506668294322"/>
      </left>
      <right style="thin">
        <color theme="8" tint="0.39991454817346722"/>
      </right>
      <top/>
      <bottom/>
      <diagonal/>
    </border>
    <border>
      <left style="thin">
        <color theme="8" tint="0.39994506668294322"/>
      </left>
      <right style="thin">
        <color theme="8" tint="0.39991454817346722"/>
      </right>
      <top/>
      <bottom style="thin">
        <color theme="8" tint="0.39994506668294322"/>
      </bottom>
      <diagonal/>
    </border>
    <border>
      <left/>
      <right/>
      <top/>
      <bottom style="thin">
        <color theme="4" tint="0.39991454817346722"/>
      </bottom>
      <diagonal/>
    </border>
    <border>
      <left/>
      <right/>
      <top/>
      <bottom style="thin">
        <color theme="4" tint="0.39994506668294322"/>
      </bottom>
      <diagonal/>
    </border>
    <border>
      <left style="thin">
        <color theme="8" tint="0.39994506668294322"/>
      </left>
      <right/>
      <top style="thin">
        <color theme="8" tint="0.39991454817346722"/>
      </top>
      <bottom style="thin">
        <color theme="8" tint="0.39991454817346722"/>
      </bottom>
      <diagonal/>
    </border>
    <border>
      <left/>
      <right/>
      <top style="thin">
        <color theme="8" tint="0.39991454817346722"/>
      </top>
      <bottom style="thin">
        <color theme="8" tint="0.39991454817346722"/>
      </bottom>
      <diagonal/>
    </border>
    <border>
      <left/>
      <right style="thin">
        <color theme="8" tint="0.39991454817346722"/>
      </right>
      <top style="thin">
        <color theme="8" tint="0.39991454817346722"/>
      </top>
      <bottom style="thin">
        <color theme="8" tint="0.39991454817346722"/>
      </bottom>
      <diagonal/>
    </border>
    <border>
      <left style="thin">
        <color theme="9" tint="0.39994506668294322"/>
      </left>
      <right/>
      <top style="thin">
        <color theme="9" tint="0.39991454817346722"/>
      </top>
      <bottom style="thin">
        <color theme="9" tint="0.39991454817346722"/>
      </bottom>
      <diagonal/>
    </border>
    <border>
      <left/>
      <right/>
      <top style="thin">
        <color theme="9" tint="0.39991454817346722"/>
      </top>
      <bottom style="thin">
        <color theme="9" tint="0.39991454817346722"/>
      </bottom>
      <diagonal/>
    </border>
    <border>
      <left/>
      <right style="thin">
        <color theme="9" tint="0.39991454817346722"/>
      </right>
      <top style="thin">
        <color theme="9" tint="0.39991454817346722"/>
      </top>
      <bottom style="thin">
        <color theme="9" tint="0.39991454817346722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1" fillId="0" borderId="0" xfId="0" applyFont="1" applyAlignment="1">
      <alignment vertical="center" wrapText="1"/>
    </xf>
    <xf numFmtId="9" fontId="1" fillId="0" borderId="0" xfId="0" applyNumberFormat="1" applyFont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textRotation="90" wrapText="1"/>
    </xf>
    <xf numFmtId="165" fontId="4" fillId="0" borderId="0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textRotation="90" wrapText="1"/>
    </xf>
    <xf numFmtId="165" fontId="3" fillId="2" borderId="1" xfId="0" applyNumberFormat="1" applyFont="1" applyFill="1" applyBorder="1" applyAlignment="1">
      <alignment horizontal="right" vertical="center" wrapText="1"/>
    </xf>
    <xf numFmtId="165" fontId="4" fillId="6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right" vertical="center" wrapText="1"/>
    </xf>
    <xf numFmtId="164" fontId="4" fillId="6" borderId="1" xfId="0" applyNumberFormat="1" applyFont="1" applyFill="1" applyBorder="1" applyAlignment="1">
      <alignment horizontal="right" vertical="center" wrapText="1"/>
    </xf>
    <xf numFmtId="165" fontId="2" fillId="4" borderId="1" xfId="0" applyNumberFormat="1" applyFont="1" applyFill="1" applyBorder="1" applyAlignment="1">
      <alignment horizontal="right" vertical="center" wrapText="1"/>
    </xf>
    <xf numFmtId="166" fontId="2" fillId="4" borderId="5" xfId="0" applyNumberFormat="1" applyFont="1" applyFill="1" applyBorder="1" applyAlignment="1">
      <alignment horizontal="right" vertical="center" wrapText="1"/>
    </xf>
    <xf numFmtId="0" fontId="6" fillId="3" borderId="8" xfId="0" applyFont="1" applyFill="1" applyBorder="1" applyAlignment="1">
      <alignment horizontal="center" vertical="center" textRotation="90" wrapText="1"/>
    </xf>
    <xf numFmtId="165" fontId="6" fillId="7" borderId="8" xfId="0" applyNumberFormat="1" applyFont="1" applyFill="1" applyBorder="1" applyAlignment="1">
      <alignment horizontal="right" vertical="center" wrapText="1"/>
    </xf>
    <xf numFmtId="0" fontId="6" fillId="0" borderId="8" xfId="0" applyFont="1" applyFill="1" applyBorder="1" applyAlignment="1">
      <alignment horizontal="right" vertical="center" wrapText="1"/>
    </xf>
    <xf numFmtId="165" fontId="7" fillId="3" borderId="8" xfId="0" applyNumberFormat="1" applyFont="1" applyFill="1" applyBorder="1" applyAlignment="1">
      <alignment horizontal="right" vertical="center" wrapText="1"/>
    </xf>
    <xf numFmtId="165" fontId="2" fillId="5" borderId="8" xfId="0" applyNumberFormat="1" applyFont="1" applyFill="1" applyBorder="1" applyAlignment="1">
      <alignment horizontal="right" vertical="center" wrapText="1"/>
    </xf>
    <xf numFmtId="0" fontId="5" fillId="4" borderId="1" xfId="0" applyFont="1" applyFill="1" applyBorder="1" applyAlignment="1">
      <alignment horizontal="center" vertical="center" textRotation="90" wrapText="1"/>
    </xf>
    <xf numFmtId="166" fontId="2" fillId="10" borderId="5" xfId="0" applyNumberFormat="1" applyFont="1" applyFill="1" applyBorder="1" applyAlignment="1">
      <alignment vertical="center" wrapText="1"/>
    </xf>
    <xf numFmtId="166" fontId="2" fillId="5" borderId="7" xfId="0" applyNumberFormat="1" applyFont="1" applyFill="1" applyBorder="1" applyAlignment="1">
      <alignment vertical="center" wrapText="1"/>
    </xf>
    <xf numFmtId="166" fontId="2" fillId="9" borderId="7" xfId="0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 textRotation="90" wrapText="1"/>
    </xf>
    <xf numFmtId="166" fontId="5" fillId="0" borderId="0" xfId="0" applyNumberFormat="1" applyFont="1" applyFill="1" applyBorder="1" applyAlignment="1">
      <alignment horizontal="right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9" borderId="8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2" fillId="9" borderId="10" xfId="0" applyFont="1" applyFill="1" applyBorder="1" applyAlignment="1">
      <alignment horizontal="center" vertical="center" textRotation="90" wrapText="1"/>
    </xf>
    <xf numFmtId="0" fontId="2" fillId="5" borderId="8" xfId="0" applyFont="1" applyFill="1" applyBorder="1" applyAlignment="1">
      <alignment horizontal="center" vertical="center" textRotation="90" wrapText="1"/>
    </xf>
    <xf numFmtId="0" fontId="2" fillId="4" borderId="1" xfId="0" applyFont="1" applyFill="1" applyBorder="1" applyAlignment="1">
      <alignment horizontal="center" vertical="center" wrapText="1"/>
    </xf>
    <xf numFmtId="0" fontId="2" fillId="11" borderId="13" xfId="0" applyFont="1" applyFill="1" applyBorder="1" applyAlignment="1">
      <alignment horizontal="center" vertical="center" wrapText="1"/>
    </xf>
    <xf numFmtId="165" fontId="9" fillId="13" borderId="13" xfId="0" applyNumberFormat="1" applyFont="1" applyFill="1" applyBorder="1" applyAlignment="1">
      <alignment horizontal="right" vertical="center" wrapText="1"/>
    </xf>
    <xf numFmtId="165" fontId="8" fillId="14" borderId="13" xfId="0" applyNumberFormat="1" applyFont="1" applyFill="1" applyBorder="1" applyAlignment="1">
      <alignment horizontal="right" vertical="center" wrapText="1"/>
    </xf>
    <xf numFmtId="0" fontId="2" fillId="4" borderId="1" xfId="0" applyFont="1" applyFill="1" applyBorder="1" applyAlignment="1">
      <alignment horizontal="center" vertical="center" textRotation="90" wrapText="1"/>
    </xf>
    <xf numFmtId="165" fontId="2" fillId="4" borderId="5" xfId="0" applyNumberFormat="1" applyFont="1" applyFill="1" applyBorder="1" applyAlignment="1">
      <alignment horizontal="right" vertical="center" wrapText="1"/>
    </xf>
    <xf numFmtId="165" fontId="3" fillId="2" borderId="5" xfId="0" applyNumberFormat="1" applyFont="1" applyFill="1" applyBorder="1" applyAlignment="1">
      <alignment horizontal="right" vertical="center" wrapText="1"/>
    </xf>
    <xf numFmtId="0" fontId="2" fillId="10" borderId="3" xfId="0" applyFont="1" applyFill="1" applyBorder="1" applyAlignment="1">
      <alignment horizontal="center" vertical="center" textRotation="90" wrapText="1"/>
    </xf>
    <xf numFmtId="0" fontId="2" fillId="11" borderId="17" xfId="0" applyFont="1" applyFill="1" applyBorder="1" applyAlignment="1">
      <alignment horizontal="center" vertical="center" textRotation="90" wrapText="1"/>
    </xf>
    <xf numFmtId="0" fontId="2" fillId="11" borderId="17" xfId="0" applyFont="1" applyFill="1" applyBorder="1" applyAlignment="1">
      <alignment horizontal="center" vertical="center" wrapText="1"/>
    </xf>
    <xf numFmtId="165" fontId="9" fillId="13" borderId="17" xfId="0" applyNumberFormat="1" applyFont="1" applyFill="1" applyBorder="1" applyAlignment="1">
      <alignment horizontal="right" vertical="center" wrapText="1"/>
    </xf>
    <xf numFmtId="165" fontId="8" fillId="14" borderId="17" xfId="0" applyNumberFormat="1" applyFont="1" applyFill="1" applyBorder="1" applyAlignment="1">
      <alignment horizontal="right" vertical="center" wrapText="1"/>
    </xf>
    <xf numFmtId="0" fontId="2" fillId="12" borderId="18" xfId="0" applyFont="1" applyFill="1" applyBorder="1" applyAlignment="1">
      <alignment horizontal="center" vertical="center" wrapText="1"/>
    </xf>
    <xf numFmtId="165" fontId="2" fillId="12" borderId="18" xfId="0" applyNumberFormat="1" applyFont="1" applyFill="1" applyBorder="1" applyAlignment="1">
      <alignment horizontal="right" vertical="center" wrapText="1"/>
    </xf>
    <xf numFmtId="165" fontId="2" fillId="11" borderId="18" xfId="0" applyNumberFormat="1" applyFont="1" applyFill="1" applyBorder="1" applyAlignment="1">
      <alignment horizontal="right" vertical="center" wrapText="1"/>
    </xf>
    <xf numFmtId="0" fontId="2" fillId="9" borderId="7" xfId="0" applyFont="1" applyFill="1" applyBorder="1" applyAlignment="1">
      <alignment horizontal="center" vertical="center" wrapText="1"/>
    </xf>
    <xf numFmtId="165" fontId="2" fillId="9" borderId="7" xfId="0" applyNumberFormat="1" applyFont="1" applyFill="1" applyBorder="1" applyAlignment="1">
      <alignment horizontal="right" vertical="center" wrapText="1"/>
    </xf>
    <xf numFmtId="165" fontId="2" fillId="5" borderId="7" xfId="0" applyNumberFormat="1" applyFont="1" applyFill="1" applyBorder="1" applyAlignment="1">
      <alignment horizontal="right" vertical="center" wrapText="1"/>
    </xf>
    <xf numFmtId="0" fontId="2" fillId="10" borderId="5" xfId="0" applyFont="1" applyFill="1" applyBorder="1" applyAlignment="1">
      <alignment horizontal="center" vertical="center" wrapText="1"/>
    </xf>
    <xf numFmtId="0" fontId="5" fillId="11" borderId="13" xfId="0" applyFont="1" applyFill="1" applyBorder="1" applyAlignment="1">
      <alignment horizontal="center" vertical="center" textRotation="90" wrapText="1"/>
    </xf>
    <xf numFmtId="165" fontId="2" fillId="11" borderId="13" xfId="0" applyNumberFormat="1" applyFont="1" applyFill="1" applyBorder="1" applyAlignment="1">
      <alignment horizontal="right" vertical="center" wrapText="1"/>
    </xf>
    <xf numFmtId="166" fontId="2" fillId="12" borderId="13" xfId="0" applyNumberFormat="1" applyFont="1" applyFill="1" applyBorder="1" applyAlignment="1">
      <alignment vertical="center" wrapText="1"/>
    </xf>
    <xf numFmtId="166" fontId="2" fillId="11" borderId="13" xfId="0" applyNumberFormat="1" applyFont="1" applyFill="1" applyBorder="1" applyAlignment="1">
      <alignment vertical="center" wrapText="1"/>
    </xf>
    <xf numFmtId="1" fontId="8" fillId="8" borderId="19" xfId="0" applyNumberFormat="1" applyFont="1" applyFill="1" applyBorder="1" applyAlignment="1">
      <alignment horizontal="right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textRotation="90" wrapText="1"/>
    </xf>
    <xf numFmtId="0" fontId="2" fillId="4" borderId="1" xfId="0" applyFont="1" applyFill="1" applyBorder="1" applyAlignment="1">
      <alignment horizontal="center" vertical="center" wrapText="1"/>
    </xf>
    <xf numFmtId="0" fontId="2" fillId="12" borderId="16" xfId="0" applyFont="1" applyFill="1" applyBorder="1" applyAlignment="1">
      <alignment horizontal="center" vertical="center" textRotation="90" wrapText="1"/>
    </xf>
    <xf numFmtId="0" fontId="2" fillId="11" borderId="13" xfId="0" applyFont="1" applyFill="1" applyBorder="1" applyAlignment="1">
      <alignment horizontal="center" vertical="center" wrapText="1"/>
    </xf>
    <xf numFmtId="0" fontId="2" fillId="12" borderId="17" xfId="0" applyFont="1" applyFill="1" applyBorder="1" applyAlignment="1">
      <alignment horizontal="center" vertical="center" wrapText="1"/>
    </xf>
    <xf numFmtId="165" fontId="2" fillId="10" borderId="1" xfId="0" applyNumberFormat="1" applyFont="1" applyFill="1" applyBorder="1" applyAlignment="1">
      <alignment horizontal="right" vertical="center" wrapText="1"/>
    </xf>
    <xf numFmtId="165" fontId="2" fillId="9" borderId="8" xfId="0" applyNumberFormat="1" applyFont="1" applyFill="1" applyBorder="1" applyAlignment="1">
      <alignment horizontal="right" vertical="center" wrapText="1"/>
    </xf>
    <xf numFmtId="165" fontId="2" fillId="12" borderId="13" xfId="0" applyNumberFormat="1" applyFont="1" applyFill="1" applyBorder="1" applyAlignment="1">
      <alignment horizontal="right" vertical="center" wrapText="1"/>
    </xf>
    <xf numFmtId="3" fontId="5" fillId="4" borderId="1" xfId="0" applyNumberFormat="1" applyFont="1" applyFill="1" applyBorder="1" applyAlignment="1">
      <alignment horizontal="right" vertical="center" wrapText="1"/>
    </xf>
    <xf numFmtId="3" fontId="5" fillId="5" borderId="8" xfId="0" applyNumberFormat="1" applyFont="1" applyFill="1" applyBorder="1" applyAlignment="1">
      <alignment horizontal="right" vertical="center" wrapText="1"/>
    </xf>
    <xf numFmtId="166" fontId="2" fillId="11" borderId="19" xfId="0" applyNumberFormat="1" applyFont="1" applyFill="1" applyBorder="1" applyAlignment="1">
      <alignment vertical="center" wrapText="1"/>
    </xf>
    <xf numFmtId="3" fontId="5" fillId="11" borderId="19" xfId="0" applyNumberFormat="1" applyFont="1" applyFill="1" applyBorder="1" applyAlignment="1">
      <alignment horizontal="right" vertical="center" wrapText="1"/>
    </xf>
    <xf numFmtId="0" fontId="8" fillId="13" borderId="19" xfId="0" applyFont="1" applyFill="1" applyBorder="1" applyAlignment="1">
      <alignment horizontal="center" vertical="center" textRotation="90" wrapText="1"/>
    </xf>
    <xf numFmtId="0" fontId="12" fillId="0" borderId="27" xfId="0" applyFont="1" applyBorder="1" applyAlignment="1">
      <alignment horizontal="left" vertical="center" wrapText="1" indent="1"/>
    </xf>
    <xf numFmtId="0" fontId="12" fillId="0" borderId="27" xfId="0" applyFont="1" applyBorder="1" applyAlignment="1">
      <alignment horizontal="left" vertical="center" wrapText="1" indent="1"/>
    </xf>
    <xf numFmtId="9" fontId="2" fillId="10" borderId="5" xfId="0" applyNumberFormat="1" applyFont="1" applyFill="1" applyBorder="1" applyAlignment="1">
      <alignment horizontal="center" vertical="center" wrapText="1"/>
    </xf>
    <xf numFmtId="9" fontId="2" fillId="9" borderId="9" xfId="0" applyNumberFormat="1" applyFont="1" applyFill="1" applyBorder="1" applyAlignment="1">
      <alignment horizontal="center" vertical="center" wrapText="1"/>
    </xf>
    <xf numFmtId="9" fontId="2" fillId="9" borderId="7" xfId="0" applyNumberFormat="1" applyFont="1" applyFill="1" applyBorder="1" applyAlignment="1">
      <alignment horizontal="center" vertical="center" wrapText="1"/>
    </xf>
    <xf numFmtId="9" fontId="2" fillId="12" borderId="12" xfId="0" applyNumberFormat="1" applyFont="1" applyFill="1" applyBorder="1" applyAlignment="1">
      <alignment horizontal="center" vertical="center" wrapText="1"/>
    </xf>
    <xf numFmtId="9" fontId="2" fillId="12" borderId="13" xfId="0" applyNumberFormat="1" applyFont="1" applyFill="1" applyBorder="1" applyAlignment="1">
      <alignment horizontal="center" vertical="center" wrapText="1"/>
    </xf>
    <xf numFmtId="0" fontId="2" fillId="12" borderId="13" xfId="0" applyFont="1" applyFill="1" applyBorder="1" applyAlignment="1">
      <alignment horizontal="center" vertical="center" textRotation="90" wrapText="1"/>
    </xf>
    <xf numFmtId="0" fontId="2" fillId="10" borderId="6" xfId="0" applyFont="1" applyFill="1" applyBorder="1" applyAlignment="1">
      <alignment horizontal="center" vertical="center" textRotation="90" wrapText="1"/>
    </xf>
    <xf numFmtId="0" fontId="2" fillId="10" borderId="20" xfId="0" applyFont="1" applyFill="1" applyBorder="1" applyAlignment="1">
      <alignment horizontal="center" vertical="center" textRotation="90" wrapText="1"/>
    </xf>
    <xf numFmtId="0" fontId="2" fillId="10" borderId="2" xfId="0" applyFont="1" applyFill="1" applyBorder="1" applyAlignment="1">
      <alignment horizontal="center" vertical="center" textRotation="90" wrapText="1"/>
    </xf>
    <xf numFmtId="0" fontId="2" fillId="9" borderId="21" xfId="0" applyFont="1" applyFill="1" applyBorder="1" applyAlignment="1">
      <alignment horizontal="center" vertical="center" textRotation="90" wrapText="1"/>
    </xf>
    <xf numFmtId="0" fontId="2" fillId="9" borderId="22" xfId="0" applyFont="1" applyFill="1" applyBorder="1" applyAlignment="1">
      <alignment horizontal="center" vertical="center" textRotation="90" wrapText="1"/>
    </xf>
    <xf numFmtId="0" fontId="2" fillId="9" borderId="23" xfId="0" applyFont="1" applyFill="1" applyBorder="1" applyAlignment="1">
      <alignment horizontal="center" vertical="center" textRotation="90" wrapText="1"/>
    </xf>
    <xf numFmtId="0" fontId="2" fillId="12" borderId="24" xfId="0" applyFont="1" applyFill="1" applyBorder="1" applyAlignment="1">
      <alignment horizontal="center" vertical="center" textRotation="90" wrapText="1"/>
    </xf>
    <xf numFmtId="0" fontId="2" fillId="12" borderId="25" xfId="0" applyFont="1" applyFill="1" applyBorder="1" applyAlignment="1">
      <alignment horizontal="center" vertical="center" textRotation="90" wrapText="1"/>
    </xf>
    <xf numFmtId="0" fontId="2" fillId="12" borderId="26" xfId="0" applyFont="1" applyFill="1" applyBorder="1" applyAlignment="1">
      <alignment horizontal="center" vertical="center" textRotation="90" wrapText="1"/>
    </xf>
    <xf numFmtId="0" fontId="2" fillId="5" borderId="8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2" fillId="9" borderId="10" xfId="0" applyFont="1" applyFill="1" applyBorder="1" applyAlignment="1">
      <alignment horizontal="center" vertical="center" wrapText="1"/>
    </xf>
    <xf numFmtId="0" fontId="2" fillId="9" borderId="8" xfId="0" applyFont="1" applyFill="1" applyBorder="1" applyAlignment="1">
      <alignment horizontal="center" vertical="center" wrapText="1"/>
    </xf>
    <xf numFmtId="0" fontId="2" fillId="12" borderId="12" xfId="0" applyFont="1" applyFill="1" applyBorder="1" applyAlignment="1">
      <alignment horizontal="center" vertical="center" wrapText="1"/>
    </xf>
    <xf numFmtId="0" fontId="2" fillId="12" borderId="13" xfId="0" applyFont="1" applyFill="1" applyBorder="1" applyAlignment="1">
      <alignment horizontal="center" vertical="center" wrapText="1"/>
    </xf>
    <xf numFmtId="0" fontId="2" fillId="9" borderId="10" xfId="0" applyFont="1" applyFill="1" applyBorder="1" applyAlignment="1">
      <alignment horizontal="center" vertical="center" textRotation="90" wrapText="1"/>
    </xf>
    <xf numFmtId="0" fontId="2" fillId="9" borderId="8" xfId="0" applyFont="1" applyFill="1" applyBorder="1" applyAlignment="1">
      <alignment horizontal="center" vertical="center" textRotation="90" wrapText="1"/>
    </xf>
    <xf numFmtId="0" fontId="2" fillId="5" borderId="8" xfId="0" applyFont="1" applyFill="1" applyBorder="1" applyAlignment="1">
      <alignment horizontal="center" vertical="center" textRotation="90" wrapText="1"/>
    </xf>
    <xf numFmtId="0" fontId="2" fillId="12" borderId="12" xfId="0" applyFont="1" applyFill="1" applyBorder="1" applyAlignment="1">
      <alignment horizontal="center" vertical="center" textRotation="90" wrapText="1"/>
    </xf>
    <xf numFmtId="0" fontId="2" fillId="11" borderId="12" xfId="0" applyFont="1" applyFill="1" applyBorder="1" applyAlignment="1">
      <alignment horizontal="center" vertical="center" wrapText="1"/>
    </xf>
    <xf numFmtId="0" fontId="2" fillId="11" borderId="13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textRotation="90" wrapText="1"/>
    </xf>
    <xf numFmtId="0" fontId="2" fillId="4" borderId="1" xfId="0" applyFont="1" applyFill="1" applyBorder="1" applyAlignment="1">
      <alignment horizontal="center" vertical="center" textRotation="90" wrapText="1"/>
    </xf>
    <xf numFmtId="0" fontId="2" fillId="4" borderId="1" xfId="0" applyFont="1" applyFill="1" applyBorder="1" applyAlignment="1">
      <alignment horizontal="center" vertical="center" wrapText="1"/>
    </xf>
    <xf numFmtId="0" fontId="2" fillId="11" borderId="13" xfId="0" applyFont="1" applyFill="1" applyBorder="1" applyAlignment="1">
      <alignment horizontal="center" vertical="center" textRotation="90" wrapText="1"/>
    </xf>
    <xf numFmtId="0" fontId="2" fillId="11" borderId="19" xfId="0" applyFont="1" applyFill="1" applyBorder="1" applyAlignment="1">
      <alignment horizontal="center" vertical="center" wrapText="1"/>
    </xf>
    <xf numFmtId="0" fontId="12" fillId="0" borderId="28" xfId="0" applyFont="1" applyBorder="1" applyAlignment="1">
      <alignment horizontal="left" vertical="center" wrapText="1" indent="1"/>
    </xf>
    <xf numFmtId="0" fontId="2" fillId="12" borderId="16" xfId="0" applyFont="1" applyFill="1" applyBorder="1" applyAlignment="1">
      <alignment horizontal="center" vertical="center" textRotation="90" wrapText="1"/>
    </xf>
    <xf numFmtId="0" fontId="2" fillId="12" borderId="15" xfId="0" applyFont="1" applyFill="1" applyBorder="1" applyAlignment="1">
      <alignment horizontal="center" vertical="center" textRotation="90" wrapText="1"/>
    </xf>
    <xf numFmtId="0" fontId="2" fillId="12" borderId="29" xfId="0" applyFont="1" applyFill="1" applyBorder="1" applyAlignment="1">
      <alignment horizontal="center" vertical="center" wrapText="1"/>
    </xf>
    <xf numFmtId="0" fontId="2" fillId="12" borderId="30" xfId="0" applyFont="1" applyFill="1" applyBorder="1" applyAlignment="1">
      <alignment horizontal="center" vertical="center" wrapText="1"/>
    </xf>
    <xf numFmtId="0" fontId="2" fillId="12" borderId="31" xfId="0" applyFont="1" applyFill="1" applyBorder="1" applyAlignment="1">
      <alignment horizontal="center" vertical="center" wrapText="1"/>
    </xf>
    <xf numFmtId="0" fontId="2" fillId="10" borderId="14" xfId="0" applyFont="1" applyFill="1" applyBorder="1" applyAlignment="1">
      <alignment horizontal="center" vertical="center" wrapText="1"/>
    </xf>
    <xf numFmtId="0" fontId="2" fillId="10" borderId="11" xfId="0" applyFont="1" applyFill="1" applyBorder="1" applyAlignment="1">
      <alignment horizontal="center" vertical="center" wrapText="1"/>
    </xf>
    <xf numFmtId="0" fontId="2" fillId="10" borderId="3" xfId="0" applyFont="1" applyFill="1" applyBorder="1" applyAlignment="1">
      <alignment horizontal="center" vertical="center" textRotation="90" wrapText="1"/>
    </xf>
    <xf numFmtId="0" fontId="2" fillId="10" borderId="4" xfId="0" applyFont="1" applyFill="1" applyBorder="1" applyAlignment="1">
      <alignment horizontal="center" vertical="center" textRotation="90" wrapText="1"/>
    </xf>
    <xf numFmtId="0" fontId="2" fillId="9" borderId="9" xfId="0" applyFont="1" applyFill="1" applyBorder="1" applyAlignment="1">
      <alignment horizontal="center" vertical="center" textRotation="90" wrapText="1"/>
    </xf>
    <xf numFmtId="0" fontId="2" fillId="9" borderId="32" xfId="0" applyFont="1" applyFill="1" applyBorder="1" applyAlignment="1">
      <alignment horizontal="center" vertical="center" wrapText="1"/>
    </xf>
    <xf numFmtId="0" fontId="2" fillId="9" borderId="33" xfId="0" applyFont="1" applyFill="1" applyBorder="1" applyAlignment="1">
      <alignment horizontal="center" vertical="center" wrapText="1"/>
    </xf>
    <xf numFmtId="0" fontId="2" fillId="9" borderId="34" xfId="0" applyFont="1" applyFill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A950CC"/>
      <color rgb="FF8E34B2"/>
      <color rgb="FFC7A1E3"/>
      <color rgb="FFBB8DDD"/>
      <color rgb="FF802FA1"/>
      <color rgb="FF9035B5"/>
      <color rgb="FFE6D9F3"/>
      <color rgb="FF511E66"/>
      <color rgb="FF602D99"/>
      <color rgb="FF921D0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8"/>
  <sheetViews>
    <sheetView showGridLines="0" tabSelected="1" workbookViewId="0">
      <selection sqref="A1:H1"/>
    </sheetView>
  </sheetViews>
  <sheetFormatPr defaultRowHeight="10.5" x14ac:dyDescent="0.25"/>
  <cols>
    <col min="1" max="1" width="5.7109375" style="1" customWidth="1"/>
    <col min="2" max="2" width="5.7109375" style="5" customWidth="1"/>
    <col min="3" max="4" width="9.7109375" style="5" customWidth="1"/>
    <col min="5" max="6" width="5.7109375" style="5" customWidth="1"/>
    <col min="7" max="7" width="9.7109375" style="5" customWidth="1"/>
    <col min="8" max="8" width="5.7109375" style="5" customWidth="1"/>
    <col min="9" max="9" width="9.7109375" style="5" customWidth="1"/>
    <col min="10" max="10" width="9.7109375" style="4" customWidth="1"/>
    <col min="11" max="11" width="9.7109375" style="5" customWidth="1"/>
    <col min="12" max="12" width="5.7109375" style="5" customWidth="1"/>
    <col min="13" max="13" width="8.7109375" style="3" customWidth="1"/>
    <col min="14" max="14" width="2.7109375" style="3" customWidth="1"/>
    <col min="15" max="16" width="5.7109375" style="1" customWidth="1"/>
    <col min="17" max="18" width="9.7109375" style="1" customWidth="1"/>
    <col min="19" max="19" width="5.7109375" style="1" customWidth="1"/>
    <col min="20" max="20" width="9.140625" style="1"/>
    <col min="21" max="22" width="5.7109375" style="1" customWidth="1"/>
    <col min="23" max="24" width="9.7109375" style="1" customWidth="1"/>
    <col min="25" max="25" width="5.7109375" style="1" customWidth="1"/>
    <col min="26" max="26" width="9.7109375" style="1" customWidth="1"/>
    <col min="27" max="27" width="5.7109375" style="1" customWidth="1"/>
    <col min="28" max="28" width="9.7109375" style="1" customWidth="1"/>
    <col min="29" max="16384" width="9.140625" style="1"/>
  </cols>
  <sheetData>
    <row r="1" spans="1:28" ht="20.100000000000001" customHeight="1" x14ac:dyDescent="0.25">
      <c r="A1" s="71" t="s">
        <v>44</v>
      </c>
      <c r="B1" s="71"/>
      <c r="C1" s="71"/>
      <c r="D1" s="71"/>
      <c r="E1" s="71"/>
      <c r="F1" s="71"/>
      <c r="G1" s="71"/>
      <c r="H1" s="71"/>
      <c r="I1" s="70"/>
      <c r="J1" s="70"/>
      <c r="K1" s="70"/>
      <c r="L1" s="70"/>
    </row>
    <row r="2" spans="1:28" ht="20.100000000000001" customHeight="1" x14ac:dyDescent="0.25">
      <c r="A2" s="88" t="s">
        <v>29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24"/>
      <c r="N2" s="24"/>
      <c r="O2" s="89" t="s">
        <v>30</v>
      </c>
      <c r="P2" s="90"/>
      <c r="Q2" s="90"/>
      <c r="R2" s="90"/>
      <c r="S2" s="90"/>
      <c r="U2" s="97" t="s">
        <v>31</v>
      </c>
      <c r="V2" s="98"/>
      <c r="W2" s="98"/>
      <c r="X2" s="98"/>
      <c r="Y2" s="98"/>
      <c r="Z2" s="98"/>
      <c r="AA2" s="98"/>
      <c r="AB2" s="98"/>
    </row>
    <row r="3" spans="1:28" ht="30" customHeight="1" x14ac:dyDescent="0.25">
      <c r="A3" s="99" t="s">
        <v>8</v>
      </c>
      <c r="B3" s="99" t="s">
        <v>9</v>
      </c>
      <c r="C3" s="100" t="s">
        <v>16</v>
      </c>
      <c r="D3" s="101" t="s">
        <v>6</v>
      </c>
      <c r="E3" s="101"/>
      <c r="F3" s="101"/>
      <c r="G3" s="101" t="s">
        <v>43</v>
      </c>
      <c r="H3" s="101"/>
      <c r="I3" s="32" t="s">
        <v>38</v>
      </c>
      <c r="J3" s="32" t="s">
        <v>7</v>
      </c>
      <c r="K3" s="101" t="s">
        <v>5</v>
      </c>
      <c r="L3" s="101"/>
      <c r="M3" s="24"/>
      <c r="N3" s="24"/>
      <c r="O3" s="93" t="s">
        <v>8</v>
      </c>
      <c r="P3" s="94" t="s">
        <v>9</v>
      </c>
      <c r="Q3" s="95" t="s">
        <v>16</v>
      </c>
      <c r="R3" s="87" t="s">
        <v>10</v>
      </c>
      <c r="S3" s="87"/>
      <c r="U3" s="96" t="s">
        <v>8</v>
      </c>
      <c r="V3" s="77" t="s">
        <v>9</v>
      </c>
      <c r="W3" s="102" t="s">
        <v>16</v>
      </c>
      <c r="X3" s="98" t="s">
        <v>23</v>
      </c>
      <c r="Y3" s="103"/>
      <c r="Z3" s="98" t="s">
        <v>15</v>
      </c>
      <c r="AA3" s="103"/>
      <c r="AB3" s="60" t="s">
        <v>27</v>
      </c>
    </row>
    <row r="4" spans="1:28" ht="54.95" customHeight="1" x14ac:dyDescent="0.25">
      <c r="A4" s="99"/>
      <c r="B4" s="99"/>
      <c r="C4" s="100"/>
      <c r="D4" s="20" t="s">
        <v>17</v>
      </c>
      <c r="E4" s="8" t="s">
        <v>1</v>
      </c>
      <c r="F4" s="8" t="s">
        <v>3</v>
      </c>
      <c r="G4" s="20" t="s">
        <v>17</v>
      </c>
      <c r="H4" s="8" t="s">
        <v>1</v>
      </c>
      <c r="I4" s="20" t="s">
        <v>17</v>
      </c>
      <c r="J4" s="20" t="s">
        <v>17</v>
      </c>
      <c r="K4" s="20" t="s">
        <v>17</v>
      </c>
      <c r="L4" s="8" t="s">
        <v>1</v>
      </c>
      <c r="M4" s="6"/>
      <c r="N4" s="6"/>
      <c r="O4" s="93"/>
      <c r="P4" s="94"/>
      <c r="Q4" s="95"/>
      <c r="R4" s="25" t="s">
        <v>17</v>
      </c>
      <c r="S4" s="15" t="s">
        <v>1</v>
      </c>
      <c r="U4" s="96"/>
      <c r="V4" s="77"/>
      <c r="W4" s="102"/>
      <c r="X4" s="51" t="s">
        <v>21</v>
      </c>
      <c r="Y4" s="69" t="s">
        <v>22</v>
      </c>
      <c r="Z4" s="51" t="s">
        <v>36</v>
      </c>
      <c r="AA4" s="69" t="s">
        <v>22</v>
      </c>
      <c r="AB4" s="51" t="s">
        <v>21</v>
      </c>
    </row>
    <row r="5" spans="1:28" ht="30" customHeight="1" x14ac:dyDescent="0.25">
      <c r="A5" s="78" t="s">
        <v>33</v>
      </c>
      <c r="B5" s="58" t="s">
        <v>2</v>
      </c>
      <c r="C5" s="9"/>
      <c r="D5" s="10"/>
      <c r="E5" s="11"/>
      <c r="F5" s="11"/>
      <c r="G5" s="10"/>
      <c r="H5" s="11"/>
      <c r="I5" s="10"/>
      <c r="J5" s="10"/>
      <c r="K5" s="10"/>
      <c r="L5" s="11"/>
      <c r="M5" s="7"/>
      <c r="N5" s="7"/>
      <c r="O5" s="81" t="s">
        <v>33</v>
      </c>
      <c r="P5" s="56" t="s">
        <v>2</v>
      </c>
      <c r="Q5" s="18">
        <f>R5</f>
        <v>72</v>
      </c>
      <c r="R5" s="16">
        <v>72</v>
      </c>
      <c r="S5" s="17">
        <v>1</v>
      </c>
      <c r="U5" s="84" t="s">
        <v>33</v>
      </c>
      <c r="V5" s="60" t="s">
        <v>2</v>
      </c>
      <c r="W5" s="34"/>
      <c r="X5" s="35"/>
      <c r="Y5" s="55"/>
      <c r="Z5" s="35"/>
      <c r="AA5" s="55"/>
      <c r="AB5" s="35"/>
    </row>
    <row r="6" spans="1:28" ht="30" customHeight="1" x14ac:dyDescent="0.25">
      <c r="A6" s="79"/>
      <c r="B6" s="58" t="s">
        <v>34</v>
      </c>
      <c r="C6" s="9">
        <f>D6+G6+I6+J6+K6</f>
        <v>529</v>
      </c>
      <c r="D6" s="10">
        <v>381</v>
      </c>
      <c r="E6" s="11">
        <v>17</v>
      </c>
      <c r="F6" s="11">
        <v>27</v>
      </c>
      <c r="G6" s="10">
        <v>31</v>
      </c>
      <c r="H6" s="11">
        <v>1</v>
      </c>
      <c r="I6" s="10">
        <v>41.5</v>
      </c>
      <c r="J6" s="10">
        <v>49.5</v>
      </c>
      <c r="K6" s="10">
        <v>26</v>
      </c>
      <c r="L6" s="11">
        <v>3</v>
      </c>
      <c r="M6" s="7"/>
      <c r="N6" s="7"/>
      <c r="O6" s="82"/>
      <c r="P6" s="56" t="s">
        <v>34</v>
      </c>
      <c r="Q6" s="18">
        <f>R6</f>
        <v>35</v>
      </c>
      <c r="R6" s="16">
        <v>35</v>
      </c>
      <c r="S6" s="17">
        <v>1</v>
      </c>
      <c r="U6" s="85"/>
      <c r="V6" s="60" t="s">
        <v>34</v>
      </c>
      <c r="W6" s="34">
        <f>X6+AB6+Z6</f>
        <v>567.5</v>
      </c>
      <c r="X6" s="35">
        <v>427</v>
      </c>
      <c r="Y6" s="55">
        <v>89</v>
      </c>
      <c r="Z6" s="35">
        <v>129.5</v>
      </c>
      <c r="AA6" s="55">
        <v>54</v>
      </c>
      <c r="AB6" s="35">
        <v>11</v>
      </c>
    </row>
    <row r="7" spans="1:28" ht="30" customHeight="1" x14ac:dyDescent="0.25">
      <c r="A7" s="80"/>
      <c r="B7" s="32" t="s">
        <v>35</v>
      </c>
      <c r="C7" s="9">
        <f>D7+G7+I7+J7+K7</f>
        <v>88.5</v>
      </c>
      <c r="D7" s="10">
        <v>71.5</v>
      </c>
      <c r="E7" s="11">
        <v>3</v>
      </c>
      <c r="F7" s="11">
        <v>7</v>
      </c>
      <c r="G7" s="10"/>
      <c r="H7" s="11"/>
      <c r="I7" s="10"/>
      <c r="J7" s="10">
        <v>17</v>
      </c>
      <c r="K7" s="10"/>
      <c r="L7" s="11"/>
      <c r="M7" s="7"/>
      <c r="N7" s="7"/>
      <c r="O7" s="83"/>
      <c r="P7" s="27" t="s">
        <v>35</v>
      </c>
      <c r="Q7" s="18"/>
      <c r="R7" s="16"/>
      <c r="S7" s="17"/>
      <c r="U7" s="86"/>
      <c r="V7" s="33" t="s">
        <v>35</v>
      </c>
      <c r="W7" s="34">
        <f>X7+AB7+Z7</f>
        <v>103</v>
      </c>
      <c r="X7" s="35">
        <v>91</v>
      </c>
      <c r="Y7" s="55">
        <v>19</v>
      </c>
      <c r="Z7" s="35">
        <v>12</v>
      </c>
      <c r="AA7" s="55">
        <v>5</v>
      </c>
      <c r="AB7" s="35"/>
    </row>
    <row r="8" spans="1:28" ht="20.100000000000001" customHeight="1" x14ac:dyDescent="0.25">
      <c r="A8" s="88" t="s">
        <v>13</v>
      </c>
      <c r="B8" s="88"/>
      <c r="C8" s="62">
        <f>SUM(C5:C7)</f>
        <v>617.5</v>
      </c>
      <c r="D8" s="13">
        <f>SUM(D5:D7)</f>
        <v>452.5</v>
      </c>
      <c r="E8" s="65">
        <f t="shared" ref="E8:L8" si="0">SUM(E5:E7)</f>
        <v>20</v>
      </c>
      <c r="F8" s="65">
        <f t="shared" si="0"/>
        <v>34</v>
      </c>
      <c r="G8" s="13">
        <f t="shared" si="0"/>
        <v>31</v>
      </c>
      <c r="H8" s="65">
        <f t="shared" si="0"/>
        <v>1</v>
      </c>
      <c r="I8" s="13">
        <f t="shared" si="0"/>
        <v>41.5</v>
      </c>
      <c r="J8" s="13">
        <f t="shared" si="0"/>
        <v>66.5</v>
      </c>
      <c r="K8" s="13">
        <f t="shared" si="0"/>
        <v>26</v>
      </c>
      <c r="L8" s="65">
        <f t="shared" si="0"/>
        <v>3</v>
      </c>
      <c r="M8" s="7"/>
      <c r="N8" s="7"/>
      <c r="O8" s="89" t="s">
        <v>13</v>
      </c>
      <c r="P8" s="90"/>
      <c r="Q8" s="63">
        <f>SUM(Q5:Q7)</f>
        <v>107</v>
      </c>
      <c r="R8" s="19">
        <f>SUM(R5:R7)</f>
        <v>107</v>
      </c>
      <c r="S8" s="66">
        <f t="shared" ref="S8" si="1">SUM(S5:S7)</f>
        <v>2</v>
      </c>
      <c r="U8" s="91" t="s">
        <v>13</v>
      </c>
      <c r="V8" s="92"/>
      <c r="W8" s="64">
        <f t="shared" ref="W8:AB8" si="2">SUM(W5:W7)</f>
        <v>670.5</v>
      </c>
      <c r="X8" s="52">
        <f t="shared" si="2"/>
        <v>518</v>
      </c>
      <c r="Y8" s="68">
        <f t="shared" si="2"/>
        <v>108</v>
      </c>
      <c r="Z8" s="52">
        <f t="shared" ref="Z8" si="3">SUM(Z5:Z7)</f>
        <v>141.5</v>
      </c>
      <c r="AA8" s="68">
        <f t="shared" ref="AA8" si="4">SUM(AA5:AA7)</f>
        <v>59</v>
      </c>
      <c r="AB8" s="52">
        <f t="shared" si="2"/>
        <v>11</v>
      </c>
    </row>
    <row r="9" spans="1:28" s="2" customFormat="1" ht="20.100000000000001" customHeight="1" x14ac:dyDescent="0.25">
      <c r="A9" s="72" t="s">
        <v>14</v>
      </c>
      <c r="B9" s="72"/>
      <c r="C9" s="21">
        <f>C8/$C$8</f>
        <v>1</v>
      </c>
      <c r="D9" s="14">
        <f>D8/$C$8</f>
        <v>0.73279352226720651</v>
      </c>
      <c r="E9" s="14"/>
      <c r="F9" s="14"/>
      <c r="G9" s="14">
        <f>G8/$C$8</f>
        <v>5.020242914979757E-2</v>
      </c>
      <c r="H9" s="14"/>
      <c r="I9" s="14">
        <f>I8/$C$8</f>
        <v>6.7206477732793521E-2</v>
      </c>
      <c r="J9" s="14">
        <f>J8/$C$8</f>
        <v>0.1076923076923077</v>
      </c>
      <c r="K9" s="14">
        <f>K8/$C$8</f>
        <v>4.2105263157894736E-2</v>
      </c>
      <c r="L9" s="14"/>
      <c r="M9" s="26"/>
      <c r="N9" s="26"/>
      <c r="O9" s="73" t="s">
        <v>14</v>
      </c>
      <c r="P9" s="74"/>
      <c r="Q9" s="23">
        <f>Q8/$Q$8</f>
        <v>1</v>
      </c>
      <c r="R9" s="22">
        <f>R8/$Q$8</f>
        <v>1</v>
      </c>
      <c r="S9" s="22"/>
      <c r="U9" s="75" t="s">
        <v>14</v>
      </c>
      <c r="V9" s="76"/>
      <c r="W9" s="53">
        <f>W8/$W$8</f>
        <v>1</v>
      </c>
      <c r="X9" s="54">
        <f>X8/$W$8</f>
        <v>0.77255779269202085</v>
      </c>
      <c r="Y9" s="67"/>
      <c r="Z9" s="54">
        <f>Z8/$W$8</f>
        <v>0.21103653989560031</v>
      </c>
      <c r="AA9" s="67"/>
      <c r="AB9" s="54">
        <f>AB8/$W$8</f>
        <v>1.6405667412378821E-2</v>
      </c>
    </row>
    <row r="10" spans="1:28" s="3" customFormat="1" ht="20.100000000000001" customHeight="1" x14ac:dyDescent="0.25">
      <c r="L10" s="4"/>
    </row>
    <row r="16" spans="1:28" ht="10.5" customHeight="1" x14ac:dyDescent="0.25"/>
    <row r="19" ht="94.5" customHeight="1" x14ac:dyDescent="0.25"/>
    <row r="20" ht="84" customHeight="1" x14ac:dyDescent="0.25"/>
    <row r="21" ht="63" customHeight="1" x14ac:dyDescent="0.25"/>
    <row r="22" ht="94.5" customHeight="1" x14ac:dyDescent="0.25"/>
    <row r="23" ht="10.5" customHeight="1" x14ac:dyDescent="0.25"/>
    <row r="25" ht="84" customHeight="1" x14ac:dyDescent="0.25"/>
    <row r="26" ht="94.5" customHeight="1" x14ac:dyDescent="0.25"/>
    <row r="27" ht="10.5" customHeight="1" x14ac:dyDescent="0.25"/>
    <row r="28" ht="10.5" customHeight="1" x14ac:dyDescent="0.25"/>
  </sheetData>
  <mergeCells count="28">
    <mergeCell ref="A2:L2"/>
    <mergeCell ref="O2:S2"/>
    <mergeCell ref="U2:AB2"/>
    <mergeCell ref="A3:A4"/>
    <mergeCell ref="B3:B4"/>
    <mergeCell ref="C3:C4"/>
    <mergeCell ref="D3:F3"/>
    <mergeCell ref="G3:H3"/>
    <mergeCell ref="K3:L3"/>
    <mergeCell ref="W3:W4"/>
    <mergeCell ref="X3:Y3"/>
    <mergeCell ref="Z3:AA3"/>
    <mergeCell ref="A1:H1"/>
    <mergeCell ref="A9:B9"/>
    <mergeCell ref="O9:P9"/>
    <mergeCell ref="U9:V9"/>
    <mergeCell ref="V3:V4"/>
    <mergeCell ref="A5:A7"/>
    <mergeCell ref="O5:O7"/>
    <mergeCell ref="U5:U7"/>
    <mergeCell ref="R3:S3"/>
    <mergeCell ref="A8:B8"/>
    <mergeCell ref="O8:P8"/>
    <mergeCell ref="U8:V8"/>
    <mergeCell ref="O3:O4"/>
    <mergeCell ref="P3:P4"/>
    <mergeCell ref="Q3:Q4"/>
    <mergeCell ref="U3:U4"/>
  </mergeCells>
  <pageMargins left="0.9055118110236221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showGridLines="0" workbookViewId="0">
      <selection activeCell="A2" sqref="A2:E2"/>
    </sheetView>
  </sheetViews>
  <sheetFormatPr defaultRowHeight="10.5" x14ac:dyDescent="0.25"/>
  <cols>
    <col min="1" max="1" width="5.7109375" style="1" customWidth="1"/>
    <col min="2" max="2" width="15.7109375" style="5" customWidth="1"/>
    <col min="3" max="5" width="8.7109375" style="5" customWidth="1"/>
    <col min="6" max="16384" width="9.140625" style="1"/>
  </cols>
  <sheetData>
    <row r="1" spans="1:6" ht="20.100000000000001" customHeight="1" x14ac:dyDescent="0.25">
      <c r="A1" s="104" t="s">
        <v>45</v>
      </c>
      <c r="B1" s="104"/>
      <c r="C1" s="104"/>
      <c r="D1" s="104"/>
      <c r="E1" s="104"/>
    </row>
    <row r="2" spans="1:6" ht="30" customHeight="1" x14ac:dyDescent="0.25">
      <c r="A2" s="110" t="s">
        <v>20</v>
      </c>
      <c r="B2" s="111"/>
      <c r="C2" s="111"/>
      <c r="D2" s="111"/>
      <c r="E2" s="111"/>
    </row>
    <row r="3" spans="1:6" ht="75" customHeight="1" x14ac:dyDescent="0.25">
      <c r="A3" s="39" t="s">
        <v>8</v>
      </c>
      <c r="B3" s="29" t="s">
        <v>11</v>
      </c>
      <c r="C3" s="36" t="s">
        <v>12</v>
      </c>
      <c r="D3" s="36" t="s">
        <v>0</v>
      </c>
      <c r="E3" s="36" t="s">
        <v>4</v>
      </c>
    </row>
    <row r="4" spans="1:6" ht="20.100000000000001" customHeight="1" x14ac:dyDescent="0.25">
      <c r="A4" s="112" t="s">
        <v>33</v>
      </c>
      <c r="B4" s="32" t="s">
        <v>6</v>
      </c>
      <c r="C4" s="9">
        <f t="shared" ref="C4:C8" si="0">D4+E4</f>
        <v>422</v>
      </c>
      <c r="D4" s="10">
        <v>422</v>
      </c>
      <c r="E4" s="12"/>
    </row>
    <row r="5" spans="1:6" ht="30" customHeight="1" x14ac:dyDescent="0.25">
      <c r="A5" s="112"/>
      <c r="B5" s="32" t="s">
        <v>43</v>
      </c>
      <c r="C5" s="9">
        <f t="shared" si="0"/>
        <v>61.5</v>
      </c>
      <c r="D5" s="10">
        <v>61.5</v>
      </c>
      <c r="E5" s="12"/>
    </row>
    <row r="6" spans="1:6" ht="20.100000000000001" customHeight="1" x14ac:dyDescent="0.25">
      <c r="A6" s="112"/>
      <c r="B6" s="32" t="s">
        <v>39</v>
      </c>
      <c r="C6" s="9">
        <f t="shared" si="0"/>
        <v>41.5</v>
      </c>
      <c r="D6" s="10">
        <v>41.5</v>
      </c>
      <c r="E6" s="12"/>
    </row>
    <row r="7" spans="1:6" ht="20.100000000000001" customHeight="1" x14ac:dyDescent="0.25">
      <c r="A7" s="112"/>
      <c r="B7" s="32" t="s">
        <v>7</v>
      </c>
      <c r="C7" s="9">
        <f t="shared" si="0"/>
        <v>66.5</v>
      </c>
      <c r="D7" s="10">
        <v>59.5</v>
      </c>
      <c r="E7" s="12">
        <v>7</v>
      </c>
    </row>
    <row r="8" spans="1:6" ht="20.100000000000001" customHeight="1" x14ac:dyDescent="0.25">
      <c r="A8" s="112"/>
      <c r="B8" s="32" t="s">
        <v>5</v>
      </c>
      <c r="C8" s="9">
        <f t="shared" si="0"/>
        <v>26</v>
      </c>
      <c r="D8" s="10"/>
      <c r="E8" s="12">
        <v>26</v>
      </c>
    </row>
    <row r="9" spans="1:6" ht="20.100000000000001" customHeight="1" x14ac:dyDescent="0.25">
      <c r="A9" s="113"/>
      <c r="B9" s="50" t="s">
        <v>13</v>
      </c>
      <c r="C9" s="37">
        <f>SUM(C4:C8)</f>
        <v>617.5</v>
      </c>
      <c r="D9" s="38">
        <f>SUM(D4:D8)</f>
        <v>584.5</v>
      </c>
      <c r="E9" s="38">
        <f>SUM(E4:E8)</f>
        <v>33</v>
      </c>
    </row>
    <row r="10" spans="1:6" s="3" customFormat="1" ht="20.100000000000001" customHeight="1" x14ac:dyDescent="0.25">
      <c r="B10" s="4"/>
    </row>
    <row r="11" spans="1:6" ht="30" customHeight="1" x14ac:dyDescent="0.25">
      <c r="A11" s="115" t="s">
        <v>19</v>
      </c>
      <c r="B11" s="116"/>
      <c r="C11" s="116"/>
      <c r="D11" s="116"/>
      <c r="E11" s="117"/>
    </row>
    <row r="12" spans="1:6" ht="75" customHeight="1" x14ac:dyDescent="0.25">
      <c r="A12" s="30" t="s">
        <v>8</v>
      </c>
      <c r="B12" s="28" t="s">
        <v>11</v>
      </c>
      <c r="C12" s="31" t="s">
        <v>13</v>
      </c>
      <c r="D12" s="31" t="s">
        <v>0</v>
      </c>
      <c r="E12" s="57" t="s">
        <v>32</v>
      </c>
    </row>
    <row r="13" spans="1:6" ht="60" customHeight="1" x14ac:dyDescent="0.25">
      <c r="A13" s="93" t="s">
        <v>33</v>
      </c>
      <c r="B13" s="27" t="s">
        <v>10</v>
      </c>
      <c r="C13" s="18">
        <f>D13+E13</f>
        <v>107</v>
      </c>
      <c r="D13" s="16">
        <v>35</v>
      </c>
      <c r="E13" s="16">
        <v>72</v>
      </c>
    </row>
    <row r="14" spans="1:6" ht="20.100000000000001" customHeight="1" x14ac:dyDescent="0.25">
      <c r="A14" s="114"/>
      <c r="B14" s="47" t="s">
        <v>13</v>
      </c>
      <c r="C14" s="48">
        <f>C13</f>
        <v>107</v>
      </c>
      <c r="D14" s="49">
        <f>D13</f>
        <v>35</v>
      </c>
      <c r="E14" s="49">
        <f>E13</f>
        <v>72</v>
      </c>
    </row>
    <row r="15" spans="1:6" ht="20.100000000000001" customHeight="1" x14ac:dyDescent="0.25"/>
    <row r="16" spans="1:6" ht="30" customHeight="1" x14ac:dyDescent="0.25">
      <c r="A16" s="107" t="s">
        <v>24</v>
      </c>
      <c r="B16" s="108"/>
      <c r="C16" s="108"/>
      <c r="D16" s="108"/>
      <c r="E16" s="108"/>
      <c r="F16" s="109"/>
    </row>
    <row r="17" spans="1:6" ht="75" customHeight="1" x14ac:dyDescent="0.25">
      <c r="A17" s="59" t="s">
        <v>8</v>
      </c>
      <c r="B17" s="61" t="s">
        <v>18</v>
      </c>
      <c r="C17" s="40" t="s">
        <v>13</v>
      </c>
      <c r="D17" s="40" t="s">
        <v>40</v>
      </c>
      <c r="E17" s="40" t="s">
        <v>41</v>
      </c>
      <c r="F17" s="40" t="s">
        <v>42</v>
      </c>
    </row>
    <row r="18" spans="1:6" ht="39.950000000000003" customHeight="1" x14ac:dyDescent="0.25">
      <c r="A18" s="105" t="s">
        <v>33</v>
      </c>
      <c r="B18" s="41" t="s">
        <v>25</v>
      </c>
      <c r="C18" s="42">
        <f>D18+F18+E18</f>
        <v>518</v>
      </c>
      <c r="D18" s="43">
        <v>518</v>
      </c>
      <c r="E18" s="43"/>
      <c r="F18" s="43"/>
    </row>
    <row r="19" spans="1:6" ht="30" customHeight="1" x14ac:dyDescent="0.25">
      <c r="A19" s="105"/>
      <c r="B19" s="41" t="s">
        <v>26</v>
      </c>
      <c r="C19" s="42">
        <f t="shared" ref="C19:C21" si="1">D19+F19+E19</f>
        <v>141.5</v>
      </c>
      <c r="D19" s="43"/>
      <c r="E19" s="43">
        <v>141.5</v>
      </c>
      <c r="F19" s="43"/>
    </row>
    <row r="20" spans="1:6" ht="30" customHeight="1" x14ac:dyDescent="0.25">
      <c r="A20" s="105"/>
      <c r="B20" s="41" t="s">
        <v>37</v>
      </c>
      <c r="C20" s="42">
        <f t="shared" si="1"/>
        <v>0</v>
      </c>
      <c r="D20" s="43"/>
      <c r="E20" s="43"/>
      <c r="F20" s="43"/>
    </row>
    <row r="21" spans="1:6" ht="30" customHeight="1" x14ac:dyDescent="0.25">
      <c r="A21" s="105"/>
      <c r="B21" s="41" t="s">
        <v>28</v>
      </c>
      <c r="C21" s="42">
        <f t="shared" si="1"/>
        <v>11</v>
      </c>
      <c r="D21" s="43"/>
      <c r="E21" s="43"/>
      <c r="F21" s="43">
        <v>11</v>
      </c>
    </row>
    <row r="22" spans="1:6" ht="20.100000000000001" customHeight="1" x14ac:dyDescent="0.25">
      <c r="A22" s="106"/>
      <c r="B22" s="44" t="s">
        <v>13</v>
      </c>
      <c r="C22" s="45">
        <f>SUM(C18:C21)</f>
        <v>670.5</v>
      </c>
      <c r="D22" s="46">
        <f>SUM(D18:D21)</f>
        <v>518</v>
      </c>
      <c r="E22" s="46">
        <f>SUM(E18:E21)</f>
        <v>141.5</v>
      </c>
      <c r="F22" s="46">
        <f>SUM(F18:F21)</f>
        <v>11</v>
      </c>
    </row>
  </sheetData>
  <mergeCells count="7">
    <mergeCell ref="A1:E1"/>
    <mergeCell ref="A18:A22"/>
    <mergeCell ref="A16:F16"/>
    <mergeCell ref="A2:E2"/>
    <mergeCell ref="A4:A9"/>
    <mergeCell ref="A13:A14"/>
    <mergeCell ref="A11:E11"/>
  </mergeCells>
  <pageMargins left="1.6929133858267718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OE Koper - površine</vt:lpstr>
      <vt:lpstr>OE Koper - vrste površin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Majetič Igor</dc:creator>
  <cp:lastModifiedBy>Majetič Igor</cp:lastModifiedBy>
  <cp:lastPrinted>2020-04-07T10:40:53Z</cp:lastPrinted>
  <dcterms:created xsi:type="dcterms:W3CDTF">2020-01-10T08:55:40Z</dcterms:created>
  <dcterms:modified xsi:type="dcterms:W3CDTF">2022-08-05T09:51:14Z</dcterms:modified>
</cp:coreProperties>
</file>